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ISNV Noord Veluwe/Bestek/Areaalgegevens/"/>
    </mc:Choice>
  </mc:AlternateContent>
  <xr:revisionPtr revIDLastSave="0" documentId="13_ncr:1_{53C96B3B-1457-4596-86B8-3AD43223BA68}" xr6:coauthVersionLast="47" xr6:coauthVersionMax="47" xr10:uidLastSave="{00000000-0000-0000-0000-000000000000}"/>
  <bookViews>
    <workbookView xWindow="28680" yWindow="-120" windowWidth="29040" windowHeight="15720" activeTab="1" xr2:uid="{8770FA93-68C9-4465-855A-E37ECD6EA32A}"/>
  </bookViews>
  <sheets>
    <sheet name="Masten" sheetId="1" r:id="rId1"/>
    <sheet name="Armaturen" sheetId="2" r:id="rId2"/>
  </sheets>
  <definedNames>
    <definedName name="_xlnm._FilterDatabase" localSheetId="0" hidden="1">Masten!$A$1:$G$23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B17" i="2"/>
  <c r="B9" i="2"/>
  <c r="B31" i="2"/>
  <c r="C23" i="1"/>
</calcChain>
</file>

<file path=xl/sharedStrings.xml><?xml version="1.0" encoding="utf-8"?>
<sst xmlns="http://schemas.openxmlformats.org/spreadsheetml/2006/main" count="81" uniqueCount="53">
  <si>
    <t>Areaal</t>
  </si>
  <si>
    <t>3- meter mast</t>
  </si>
  <si>
    <t>Materiaal</t>
  </si>
  <si>
    <t>Staal</t>
  </si>
  <si>
    <t>Aluminium</t>
  </si>
  <si>
    <t>Aantal</t>
  </si>
  <si>
    <t>3,5- meter mast</t>
  </si>
  <si>
    <t>Mheneweg-zuid</t>
  </si>
  <si>
    <t>4- meter mast</t>
  </si>
  <si>
    <t>5- meter mast</t>
  </si>
  <si>
    <t>MASTEN</t>
  </si>
  <si>
    <t>onbekend</t>
  </si>
  <si>
    <t>Duurzaamheidsstraat en Companjehof</t>
  </si>
  <si>
    <t>6- meter mast</t>
  </si>
  <si>
    <t>totaal 6m 1745</t>
  </si>
  <si>
    <t>7- meter mast</t>
  </si>
  <si>
    <t>8- meter mast</t>
  </si>
  <si>
    <t>totaal 8m 391</t>
  </si>
  <si>
    <t>10- meter mast</t>
  </si>
  <si>
    <t>totaal 10m 159</t>
  </si>
  <si>
    <t>staal totaal 964</t>
  </si>
  <si>
    <t>Totaal 4145</t>
  </si>
  <si>
    <t>totaal 4m 1693</t>
  </si>
  <si>
    <t>Areaal Armaturen</t>
  </si>
  <si>
    <t>overig</t>
  </si>
  <si>
    <t>1BGP618</t>
  </si>
  <si>
    <t>1BGS224</t>
  </si>
  <si>
    <t>1BGS425</t>
  </si>
  <si>
    <t>1BORDEAU</t>
  </si>
  <si>
    <t>1FORTUNE</t>
  </si>
  <si>
    <t>I2500 Philips</t>
  </si>
  <si>
    <t>I2551 Philips</t>
  </si>
  <si>
    <t>BRISA Philips</t>
  </si>
  <si>
    <t>ILOGO</t>
  </si>
  <si>
    <t>ILUZ</t>
  </si>
  <si>
    <t>LmsLED</t>
  </si>
  <si>
    <t>1MBF504H</t>
  </si>
  <si>
    <t>Innolumis</t>
  </si>
  <si>
    <t>Philips TownGuide</t>
  </si>
  <si>
    <t>Signify BDP102</t>
  </si>
  <si>
    <t>PhilipsBGP760Digistreet</t>
  </si>
  <si>
    <t>BPP616 1xGRN30/740 WRN</t>
  </si>
  <si>
    <t>Iris 2450 Philips</t>
  </si>
  <si>
    <t>LUMA1</t>
  </si>
  <si>
    <t>MICROLUMA</t>
  </si>
  <si>
    <t>MINILUMA</t>
  </si>
  <si>
    <t>Lightronics Prunus E1</t>
  </si>
  <si>
    <t>Quantom QT112-T4B 112xQT112S/4000K NW 15.694lm</t>
  </si>
  <si>
    <t>Quantum QT64 DWC 64xQT64S/4000 NW 9.221lm</t>
  </si>
  <si>
    <t>Square</t>
  </si>
  <si>
    <t>STELA301</t>
  </si>
  <si>
    <t>Stelalon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</si>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</sst>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A1EF6-394B-448B-A1B9-0933CEE951E3}">
  <dimension ref="A1:G23"/>
  <sheetViews>
    <sheetView workbookViewId="0">
      <selection activeCell="A26" sqref="A26"/>
    </sheetView>
  </sheetViews>
  <sheetFormatPr defaultRowHeight="14.4" x14ac:dyDescent="0.3"/>
  <cols>
    <col min="1" max="1" width="13.109375" bestFit="1" customWidth="1"/>
    <col min="2" max="2" width="10.6640625" bestFit="1" customWidth="1"/>
    <col min="6" max="6" width="10.5546875" bestFit="1" customWidth="1"/>
  </cols>
  <sheetData>
    <row r="1" spans="1:7" x14ac:dyDescent="0.3">
      <c r="A1" t="s">
        <v>0</v>
      </c>
      <c r="B1" t="s">
        <v>2</v>
      </c>
      <c r="C1" t="s">
        <v>5</v>
      </c>
      <c r="F1" t="s">
        <v>21</v>
      </c>
    </row>
    <row r="2" spans="1:7" x14ac:dyDescent="0.3">
      <c r="A2" t="s">
        <v>10</v>
      </c>
    </row>
    <row r="3" spans="1:7" x14ac:dyDescent="0.3">
      <c r="A3" t="s">
        <v>1</v>
      </c>
      <c r="B3" t="s">
        <v>3</v>
      </c>
      <c r="C3">
        <v>21</v>
      </c>
    </row>
    <row r="4" spans="1:7" x14ac:dyDescent="0.3">
      <c r="A4" t="s">
        <v>1</v>
      </c>
      <c r="B4" t="s">
        <v>4</v>
      </c>
      <c r="C4">
        <v>29</v>
      </c>
    </row>
    <row r="5" spans="1:7" x14ac:dyDescent="0.3">
      <c r="A5" t="s">
        <v>6</v>
      </c>
      <c r="B5" t="s">
        <v>3</v>
      </c>
      <c r="C5">
        <v>1</v>
      </c>
      <c r="D5" t="s">
        <v>7</v>
      </c>
    </row>
    <row r="6" spans="1:7" x14ac:dyDescent="0.3">
      <c r="A6" t="s">
        <v>8</v>
      </c>
      <c r="B6" t="s">
        <v>3</v>
      </c>
      <c r="C6">
        <v>525</v>
      </c>
      <c r="F6" t="s">
        <v>22</v>
      </c>
    </row>
    <row r="7" spans="1:7" x14ac:dyDescent="0.3">
      <c r="A7" t="s">
        <v>8</v>
      </c>
      <c r="B7" t="s">
        <v>4</v>
      </c>
      <c r="C7">
        <v>1054</v>
      </c>
    </row>
    <row r="8" spans="1:7" x14ac:dyDescent="0.3">
      <c r="A8" t="s">
        <v>8</v>
      </c>
      <c r="B8" t="s">
        <v>11</v>
      </c>
      <c r="C8">
        <v>114</v>
      </c>
    </row>
    <row r="9" spans="1:7" x14ac:dyDescent="0.3">
      <c r="A9" t="s">
        <v>9</v>
      </c>
      <c r="B9" t="s">
        <v>3</v>
      </c>
      <c r="C9">
        <v>8</v>
      </c>
    </row>
    <row r="10" spans="1:7" x14ac:dyDescent="0.3">
      <c r="A10" t="s">
        <v>9</v>
      </c>
      <c r="B10" t="s">
        <v>4</v>
      </c>
      <c r="C10">
        <v>79</v>
      </c>
    </row>
    <row r="11" spans="1:7" x14ac:dyDescent="0.3">
      <c r="A11" t="s">
        <v>9</v>
      </c>
      <c r="B11" t="s">
        <v>11</v>
      </c>
      <c r="C11">
        <v>8</v>
      </c>
      <c r="D11" t="s">
        <v>12</v>
      </c>
    </row>
    <row r="12" spans="1:7" x14ac:dyDescent="0.3">
      <c r="A12" t="s">
        <v>13</v>
      </c>
      <c r="B12" t="s">
        <v>3</v>
      </c>
      <c r="C12">
        <v>964</v>
      </c>
      <c r="F12" t="s">
        <v>14</v>
      </c>
      <c r="G12" t="s">
        <v>20</v>
      </c>
    </row>
    <row r="13" spans="1:7" x14ac:dyDescent="0.3">
      <c r="A13" t="s">
        <v>13</v>
      </c>
      <c r="B13" t="s">
        <v>4</v>
      </c>
      <c r="C13">
        <v>748</v>
      </c>
    </row>
    <row r="14" spans="1:7" x14ac:dyDescent="0.3">
      <c r="A14" t="s">
        <v>13</v>
      </c>
      <c r="B14" t="s">
        <v>11</v>
      </c>
      <c r="C14">
        <v>35</v>
      </c>
    </row>
    <row r="15" spans="1:7" x14ac:dyDescent="0.3">
      <c r="A15" t="s">
        <v>15</v>
      </c>
      <c r="B15" t="s">
        <v>11</v>
      </c>
      <c r="C15">
        <v>9</v>
      </c>
    </row>
    <row r="16" spans="1:7" x14ac:dyDescent="0.3">
      <c r="A16" t="s">
        <v>16</v>
      </c>
      <c r="B16" t="s">
        <v>11</v>
      </c>
      <c r="C16">
        <v>114</v>
      </c>
      <c r="F16" t="s">
        <v>17</v>
      </c>
    </row>
    <row r="17" spans="1:6" x14ac:dyDescent="0.3">
      <c r="A17" t="s">
        <v>16</v>
      </c>
      <c r="B17" t="s">
        <v>3</v>
      </c>
      <c r="C17">
        <v>104</v>
      </c>
    </row>
    <row r="18" spans="1:6" x14ac:dyDescent="0.3">
      <c r="A18" t="s">
        <v>16</v>
      </c>
      <c r="B18" t="s">
        <v>4</v>
      </c>
      <c r="C18">
        <v>173</v>
      </c>
    </row>
    <row r="19" spans="1:6" x14ac:dyDescent="0.3">
      <c r="A19" t="s">
        <v>18</v>
      </c>
      <c r="B19" t="s">
        <v>11</v>
      </c>
      <c r="C19">
        <v>3</v>
      </c>
      <c r="F19" t="s">
        <v>19</v>
      </c>
    </row>
    <row r="20" spans="1:6" x14ac:dyDescent="0.3">
      <c r="A20" t="s">
        <v>18</v>
      </c>
      <c r="B20" t="s">
        <v>3</v>
      </c>
      <c r="C20">
        <v>10</v>
      </c>
    </row>
    <row r="21" spans="1:6" x14ac:dyDescent="0.3">
      <c r="A21" t="s">
        <v>18</v>
      </c>
      <c r="B21" t="s">
        <v>4</v>
      </c>
      <c r="C21">
        <v>146</v>
      </c>
    </row>
    <row r="22" spans="1:6" x14ac:dyDescent="0.3">
      <c r="A22" t="s">
        <v>11</v>
      </c>
      <c r="C22">
        <v>90</v>
      </c>
    </row>
    <row r="23" spans="1:6" x14ac:dyDescent="0.3">
      <c r="C23">
        <f>SUM(C3:C22)</f>
        <v>4235</v>
      </c>
    </row>
  </sheetData>
  <autoFilter ref="A1:G23" xr:uid="{909A1EF6-394B-448B-A1B9-0933CEE951E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0909-782A-479A-B0FC-350EBA15DFF5}">
  <dimension ref="A1:B31"/>
  <sheetViews>
    <sheetView tabSelected="1" workbookViewId="0">
      <selection activeCell="B31" sqref="B31"/>
    </sheetView>
  </sheetViews>
  <sheetFormatPr defaultRowHeight="14.4" x14ac:dyDescent="0.3"/>
  <cols>
    <col min="1" max="1" width="46.33203125" bestFit="1" customWidth="1"/>
  </cols>
  <sheetData>
    <row r="1" spans="1:2" x14ac:dyDescent="0.3">
      <c r="A1" s="1" t="s">
        <v>23</v>
      </c>
    </row>
    <row r="2" spans="1:2" x14ac:dyDescent="0.3">
      <c r="A2" t="s">
        <v>25</v>
      </c>
      <c r="B2">
        <v>45</v>
      </c>
    </row>
    <row r="3" spans="1:2" x14ac:dyDescent="0.3">
      <c r="A3" t="s">
        <v>26</v>
      </c>
      <c r="B3">
        <v>76</v>
      </c>
    </row>
    <row r="4" spans="1:2" x14ac:dyDescent="0.3">
      <c r="A4" t="s">
        <v>27</v>
      </c>
      <c r="B4">
        <v>18</v>
      </c>
    </row>
    <row r="5" spans="1:2" x14ac:dyDescent="0.3">
      <c r="A5" t="s">
        <v>28</v>
      </c>
      <c r="B5">
        <v>39</v>
      </c>
    </row>
    <row r="6" spans="1:2" x14ac:dyDescent="0.3">
      <c r="A6" t="s">
        <v>29</v>
      </c>
      <c r="B6">
        <v>5</v>
      </c>
    </row>
    <row r="7" spans="1:2" x14ac:dyDescent="0.3">
      <c r="A7" t="s">
        <v>30</v>
      </c>
      <c r="B7">
        <v>27</v>
      </c>
    </row>
    <row r="8" spans="1:2" x14ac:dyDescent="0.3">
      <c r="A8" t="s">
        <v>31</v>
      </c>
      <c r="B8">
        <v>109</v>
      </c>
    </row>
    <row r="9" spans="1:2" x14ac:dyDescent="0.3">
      <c r="A9" t="s">
        <v>32</v>
      </c>
      <c r="B9">
        <f>36+256</f>
        <v>292</v>
      </c>
    </row>
    <row r="10" spans="1:2" x14ac:dyDescent="0.3">
      <c r="A10" t="s">
        <v>33</v>
      </c>
      <c r="B10">
        <v>54</v>
      </c>
    </row>
    <row r="11" spans="1:2" x14ac:dyDescent="0.3">
      <c r="A11" t="s">
        <v>34</v>
      </c>
      <c r="B11">
        <v>17</v>
      </c>
    </row>
    <row r="12" spans="1:2" x14ac:dyDescent="0.3">
      <c r="A12" t="s">
        <v>35</v>
      </c>
      <c r="B12">
        <v>7</v>
      </c>
    </row>
    <row r="13" spans="1:2" x14ac:dyDescent="0.3">
      <c r="A13" t="s">
        <v>36</v>
      </c>
      <c r="B13">
        <v>8</v>
      </c>
    </row>
    <row r="14" spans="1:2" x14ac:dyDescent="0.3">
      <c r="A14" t="s">
        <v>37</v>
      </c>
      <c r="B14">
        <v>119</v>
      </c>
    </row>
    <row r="15" spans="1:2" x14ac:dyDescent="0.3">
      <c r="A15" t="s">
        <v>38</v>
      </c>
      <c r="B15">
        <f>37+173</f>
        <v>210</v>
      </c>
    </row>
    <row r="16" spans="1:2" x14ac:dyDescent="0.3">
      <c r="A16" t="s">
        <v>39</v>
      </c>
      <c r="B16">
        <v>1077</v>
      </c>
    </row>
    <row r="17" spans="1:2" x14ac:dyDescent="0.3">
      <c r="A17" t="s">
        <v>40</v>
      </c>
      <c r="B17">
        <f>1101+641</f>
        <v>1742</v>
      </c>
    </row>
    <row r="18" spans="1:2" x14ac:dyDescent="0.3">
      <c r="A18" t="s">
        <v>41</v>
      </c>
      <c r="B18">
        <v>19</v>
      </c>
    </row>
    <row r="19" spans="1:2" x14ac:dyDescent="0.3">
      <c r="A19" t="s">
        <v>42</v>
      </c>
      <c r="B19">
        <v>6</v>
      </c>
    </row>
    <row r="20" spans="1:2" x14ac:dyDescent="0.3">
      <c r="A20" t="s">
        <v>43</v>
      </c>
      <c r="B20">
        <v>12</v>
      </c>
    </row>
    <row r="21" spans="1:2" x14ac:dyDescent="0.3">
      <c r="A21" t="s">
        <v>44</v>
      </c>
      <c r="B21">
        <v>27</v>
      </c>
    </row>
    <row r="22" spans="1:2" x14ac:dyDescent="0.3">
      <c r="A22" t="s">
        <v>45</v>
      </c>
      <c r="B22">
        <v>19</v>
      </c>
    </row>
    <row r="23" spans="1:2" x14ac:dyDescent="0.3">
      <c r="A23" t="s">
        <v>46</v>
      </c>
      <c r="B23">
        <v>56</v>
      </c>
    </row>
    <row r="24" spans="1:2" x14ac:dyDescent="0.3">
      <c r="A24" t="s">
        <v>47</v>
      </c>
      <c r="B24">
        <v>11</v>
      </c>
    </row>
    <row r="25" spans="1:2" x14ac:dyDescent="0.3">
      <c r="A25" t="s">
        <v>48</v>
      </c>
      <c r="B25">
        <v>13</v>
      </c>
    </row>
    <row r="26" spans="1:2" x14ac:dyDescent="0.3">
      <c r="A26" t="s">
        <v>49</v>
      </c>
      <c r="B26">
        <v>40</v>
      </c>
    </row>
    <row r="27" spans="1:2" x14ac:dyDescent="0.3">
      <c r="A27" t="s">
        <v>50</v>
      </c>
      <c r="B27">
        <v>33</v>
      </c>
    </row>
    <row r="28" spans="1:2" x14ac:dyDescent="0.3">
      <c r="A28" t="s">
        <v>51</v>
      </c>
      <c r="B28">
        <v>108</v>
      </c>
    </row>
    <row r="29" spans="1:2" x14ac:dyDescent="0.3">
      <c r="A29" t="s">
        <v>24</v>
      </c>
      <c r="B29">
        <v>46</v>
      </c>
    </row>
    <row r="31" spans="1:2" x14ac:dyDescent="0.3">
      <c r="A31" s="1" t="s">
        <v>52</v>
      </c>
      <c r="B31" s="1">
        <f>SUM(B2:B30)</f>
        <v>4235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Props1.xml><?xml version="1.0" encoding="utf-8"?>
<ds:datastoreItem xmlns:ds="http://schemas.openxmlformats.org/officeDocument/2006/customXml" ds:itemID="{8E467B01-7F03-4556-9BF8-478B6AC7DB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A2D7C6-7726-4D89-B67E-4F8C39E83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7A726E-624A-4AEE-9AE5-91C6AED592C6}">
  <ds:schemaRefs>
    <ds:schemaRef ds:uri="http://schemas.microsoft.com/office/2006/metadata/properties"/>
    <ds:schemaRef ds:uri="http://schemas.microsoft.com/office/infopath/2007/PartnerControls"/>
    <ds:schemaRef ds:uri="36a8ec46-7a41-4bcd-bb70-22801cd9bae7"/>
    <ds:schemaRef ds:uri="25b866e5-1de2-49ad-b6e4-1d3949b6ff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Masten</vt:lpstr>
      <vt:lpstr>Armaturen</vt:lpstr>
    </vt:vector>
  </TitlesOfParts>
  <Company>i-Dienst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van de Kolk</dc:creator>
  <cp:lastModifiedBy>Ruben van Bochove</cp:lastModifiedBy>
  <dcterms:created xsi:type="dcterms:W3CDTF">2026-05-06T09:17:31Z</dcterms:created>
  <dcterms:modified xsi:type="dcterms:W3CDTF">2026-05-10T08:01:21Z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</Properties>
</file>